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22" sheetId="1" r:id="rId1"/>
    <sheet name="27" sheetId="2" r:id="rId2"/>
    <sheet name="28" sheetId="3" r:id="rId3"/>
    <sheet name="29" sheetId="4" r:id="rId4"/>
    <sheet name="30" sheetId="5" r:id="rId5"/>
    <sheet name="78" sheetId="6" r:id="rId6"/>
  </sheets>
  <calcPr calcId="145621"/>
</workbook>
</file>

<file path=xl/calcChain.xml><?xml version="1.0" encoding="utf-8"?>
<calcChain xmlns="http://schemas.openxmlformats.org/spreadsheetml/2006/main">
  <c r="C16" i="2" l="1"/>
  <c r="F16" i="1" l="1"/>
  <c r="C16" i="1"/>
  <c r="F16" i="2"/>
  <c r="D18" i="2"/>
  <c r="F16" i="3"/>
  <c r="C16" i="3"/>
  <c r="F16" i="4"/>
  <c r="C16" i="4"/>
  <c r="D18" i="4" s="1"/>
  <c r="F16" i="5"/>
  <c r="C16" i="5"/>
  <c r="D18" i="5" s="1"/>
  <c r="F16" i="6"/>
  <c r="C16" i="6"/>
  <c r="D18" i="1" l="1"/>
  <c r="D18" i="3"/>
  <c r="D18" i="6"/>
</calcChain>
</file>

<file path=xl/sharedStrings.xml><?xml version="1.0" encoding="utf-8"?>
<sst xmlns="http://schemas.openxmlformats.org/spreadsheetml/2006/main" count="242" uniqueCount="22">
  <si>
    <t xml:space="preserve">Начальное сальдо  </t>
  </si>
  <si>
    <t xml:space="preserve">о </t>
  </si>
  <si>
    <t>Поступило</t>
  </si>
  <si>
    <t>Израсходовано</t>
  </si>
  <si>
    <t>ноябрь</t>
  </si>
  <si>
    <t>оплата населения</t>
  </si>
  <si>
    <t>декабрь</t>
  </si>
  <si>
    <t>март</t>
  </si>
  <si>
    <t>апрель</t>
  </si>
  <si>
    <t>май</t>
  </si>
  <si>
    <t>июнь</t>
  </si>
  <si>
    <t>Итого:</t>
  </si>
  <si>
    <t>Конечное сальдо</t>
  </si>
  <si>
    <t>период с 01.03.2014г. по 31.12.2014 г.</t>
  </si>
  <si>
    <t>июль</t>
  </si>
  <si>
    <t>август</t>
  </si>
  <si>
    <t>сентябрь</t>
  </si>
  <si>
    <t>октябрь</t>
  </si>
  <si>
    <t xml:space="preserve">    Движение денежных средств по услуге</t>
  </si>
  <si>
    <t>ТЕКУЩИЙ РЕМОНТ</t>
  </si>
  <si>
    <t>косметический ремонт подъездов</t>
  </si>
  <si>
    <t>ъ=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</si>
</sst>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4" xfId="0" applyBorder="1"/>
    <xf numFmtId="0" fontId="1" fillId="0" borderId="4" xfId="0" applyFont="1" applyBorder="1"/>
    <xf numFmtId="0" fontId="0" fillId="0" borderId="4" xfId="0" applyBorder="1" applyAlignment="1">
      <alignment horizontal="center" vertical="distributed"/>
    </xf>
    <xf numFmtId="0" fontId="1" fillId="0" borderId="4" xfId="0" applyFont="1" applyFill="1" applyBorder="1"/>
    <xf numFmtId="0" fontId="1" fillId="0" borderId="5" xfId="0" applyFont="1" applyFill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I17" sqref="I17"/>
    </sheetView>
  </sheetViews>
  <sheetFormatPr defaultRowHeight="15" x14ac:dyDescent="0.25"/>
  <cols>
    <col min="4" max="4" width="12.7109375" customWidth="1"/>
    <col min="7" max="7" width="18.42578125" customWidth="1"/>
  </cols>
  <sheetData>
    <row r="1" spans="2:7" ht="192.75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31.5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30" customHeight="1" x14ac:dyDescent="0.25">
      <c r="B7" s="4" t="s">
        <v>8</v>
      </c>
      <c r="C7" s="5">
        <v>1131.5999999999999</v>
      </c>
      <c r="D7" s="6" t="s">
        <v>5</v>
      </c>
      <c r="E7" s="4" t="s">
        <v>8</v>
      </c>
      <c r="F7" s="5"/>
      <c r="G7" s="4"/>
    </row>
    <row r="8" spans="2:7" ht="29.25" customHeight="1" x14ac:dyDescent="0.25">
      <c r="B8" s="4" t="s">
        <v>9</v>
      </c>
      <c r="C8" s="5">
        <v>1585.8</v>
      </c>
      <c r="D8" s="6" t="s">
        <v>5</v>
      </c>
      <c r="E8" s="4" t="s">
        <v>9</v>
      </c>
      <c r="F8" s="5"/>
      <c r="G8" s="6"/>
    </row>
    <row r="9" spans="2:7" ht="30" customHeight="1" x14ac:dyDescent="0.25">
      <c r="B9" s="4" t="s">
        <v>10</v>
      </c>
      <c r="C9" s="5">
        <v>950.71</v>
      </c>
      <c r="D9" s="6" t="s">
        <v>5</v>
      </c>
      <c r="E9" s="4" t="s">
        <v>10</v>
      </c>
      <c r="F9" s="5"/>
      <c r="G9" s="6"/>
    </row>
    <row r="10" spans="2:7" ht="30.75" customHeight="1" x14ac:dyDescent="0.25">
      <c r="B10" s="4" t="s">
        <v>14</v>
      </c>
      <c r="C10" s="5">
        <v>1977.89</v>
      </c>
      <c r="D10" s="6" t="s">
        <v>5</v>
      </c>
      <c r="E10" s="4" t="s">
        <v>14</v>
      </c>
      <c r="F10" s="5"/>
      <c r="G10" s="6"/>
    </row>
    <row r="11" spans="2:7" ht="30.75" customHeight="1" x14ac:dyDescent="0.25">
      <c r="B11" s="4" t="s">
        <v>15</v>
      </c>
      <c r="C11" s="5">
        <v>2077.1999999999998</v>
      </c>
      <c r="D11" s="6" t="s">
        <v>5</v>
      </c>
      <c r="E11" s="4" t="s">
        <v>15</v>
      </c>
      <c r="F11" s="5"/>
      <c r="G11" s="6"/>
    </row>
    <row r="12" spans="2:7" ht="31.5" customHeight="1" x14ac:dyDescent="0.25">
      <c r="B12" s="4" t="s">
        <v>16</v>
      </c>
      <c r="C12" s="7">
        <v>1587.6</v>
      </c>
      <c r="D12" s="6" t="s">
        <v>5</v>
      </c>
      <c r="E12" s="4" t="s">
        <v>16</v>
      </c>
      <c r="F12" s="5">
        <v>8850.42</v>
      </c>
      <c r="G12" s="6" t="s">
        <v>20</v>
      </c>
    </row>
    <row r="13" spans="2:7" ht="30" customHeight="1" x14ac:dyDescent="0.25">
      <c r="B13" s="4" t="s">
        <v>17</v>
      </c>
      <c r="C13" s="7">
        <v>1026</v>
      </c>
      <c r="D13" s="6" t="s">
        <v>5</v>
      </c>
      <c r="E13" s="4" t="s">
        <v>17</v>
      </c>
      <c r="F13" s="5"/>
      <c r="G13" s="6"/>
    </row>
    <row r="14" spans="2:7" ht="32.25" customHeight="1" x14ac:dyDescent="0.25">
      <c r="B14" s="4" t="s">
        <v>4</v>
      </c>
      <c r="C14" s="8">
        <v>1795.8</v>
      </c>
      <c r="D14" s="6" t="s">
        <v>5</v>
      </c>
      <c r="E14" s="4" t="s">
        <v>4</v>
      </c>
      <c r="F14" s="5"/>
      <c r="G14" s="6"/>
    </row>
    <row r="15" spans="2:7" ht="28.5" customHeight="1" x14ac:dyDescent="0.25">
      <c r="B15" s="4" t="s">
        <v>6</v>
      </c>
      <c r="C15" s="7">
        <v>1623.9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13756.499999999998</v>
      </c>
      <c r="D16" s="4"/>
      <c r="E16" s="5" t="s">
        <v>11</v>
      </c>
      <c r="F16" s="9">
        <f>SUM(F6:F14)</f>
        <v>8850.42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4906.0799999999981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opLeftCell="A7" workbookViewId="0">
      <selection activeCell="G11" sqref="G11"/>
    </sheetView>
  </sheetViews>
  <sheetFormatPr defaultRowHeight="15" x14ac:dyDescent="0.25"/>
  <cols>
    <col min="4" max="4" width="11.140625" customWidth="1"/>
    <col min="7" max="7" width="17.5703125" customWidth="1"/>
  </cols>
  <sheetData>
    <row r="1" spans="2:7" ht="226.5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30.75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30" customHeight="1" x14ac:dyDescent="0.25">
      <c r="B7" s="4" t="s">
        <v>8</v>
      </c>
      <c r="C7" s="5">
        <v>1750.35</v>
      </c>
      <c r="D7" s="6" t="s">
        <v>5</v>
      </c>
      <c r="E7" s="4" t="s">
        <v>8</v>
      </c>
      <c r="F7" s="5"/>
      <c r="G7" s="4"/>
    </row>
    <row r="8" spans="2:7" ht="30" customHeight="1" x14ac:dyDescent="0.25">
      <c r="B8" s="4" t="s">
        <v>9</v>
      </c>
      <c r="C8" s="5">
        <v>1886.82</v>
      </c>
      <c r="D8" s="6" t="s">
        <v>5</v>
      </c>
      <c r="E8" s="4" t="s">
        <v>9</v>
      </c>
      <c r="F8" s="5"/>
      <c r="G8" s="6"/>
    </row>
    <row r="9" spans="2:7" ht="30" customHeight="1" x14ac:dyDescent="0.25">
      <c r="B9" s="4" t="s">
        <v>10</v>
      </c>
      <c r="C9" s="5">
        <v>1528.62</v>
      </c>
      <c r="D9" s="6" t="s">
        <v>5</v>
      </c>
      <c r="E9" s="4" t="s">
        <v>10</v>
      </c>
      <c r="F9" s="5"/>
      <c r="G9" s="6"/>
    </row>
    <row r="10" spans="2:7" ht="33" customHeight="1" x14ac:dyDescent="0.25">
      <c r="B10" s="4" t="s">
        <v>14</v>
      </c>
      <c r="C10" s="5">
        <v>1756.45</v>
      </c>
      <c r="D10" s="6" t="s">
        <v>5</v>
      </c>
      <c r="E10" s="4" t="s">
        <v>14</v>
      </c>
      <c r="F10" s="5"/>
      <c r="G10" s="6"/>
    </row>
    <row r="11" spans="2:7" ht="29.25" customHeight="1" x14ac:dyDescent="0.25">
      <c r="B11" s="4" t="s">
        <v>15</v>
      </c>
      <c r="C11" s="5">
        <v>1770.66</v>
      </c>
      <c r="D11" s="6" t="s">
        <v>5</v>
      </c>
      <c r="E11" s="4" t="s">
        <v>15</v>
      </c>
      <c r="F11" s="5"/>
      <c r="G11" s="6"/>
    </row>
    <row r="12" spans="2:7" ht="30.75" customHeight="1" x14ac:dyDescent="0.25">
      <c r="B12" s="4" t="s">
        <v>16</v>
      </c>
      <c r="C12" s="7">
        <v>1874.42</v>
      </c>
      <c r="D12" s="6" t="s">
        <v>5</v>
      </c>
      <c r="E12" s="4" t="s">
        <v>16</v>
      </c>
      <c r="F12" s="5"/>
      <c r="G12" s="6"/>
    </row>
    <row r="13" spans="2:7" ht="29.25" customHeight="1" x14ac:dyDescent="0.25">
      <c r="B13" s="4" t="s">
        <v>17</v>
      </c>
      <c r="C13" s="7">
        <v>1996.09</v>
      </c>
      <c r="D13" s="6" t="s">
        <v>5</v>
      </c>
      <c r="E13" s="4" t="s">
        <v>17</v>
      </c>
      <c r="F13" s="5"/>
      <c r="G13" s="6"/>
    </row>
    <row r="14" spans="2:7" ht="30" customHeight="1" x14ac:dyDescent="0.25">
      <c r="B14" s="4" t="s">
        <v>4</v>
      </c>
      <c r="C14" s="8">
        <v>1507.2</v>
      </c>
      <c r="D14" s="6" t="s">
        <v>5</v>
      </c>
      <c r="E14" s="4" t="s">
        <v>4</v>
      </c>
      <c r="F14" s="5"/>
      <c r="G14" s="6"/>
    </row>
    <row r="15" spans="2:7" ht="28.5" customHeight="1" x14ac:dyDescent="0.25">
      <c r="B15" s="4" t="s">
        <v>6</v>
      </c>
      <c r="C15" s="7">
        <v>2685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16755.61</v>
      </c>
      <c r="D16" s="4"/>
      <c r="E16" s="5" t="s">
        <v>11</v>
      </c>
      <c r="F16" s="9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16755.61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J15" sqref="J15"/>
    </sheetView>
  </sheetViews>
  <sheetFormatPr defaultRowHeight="15" x14ac:dyDescent="0.25"/>
  <cols>
    <col min="4" max="4" width="12.42578125" customWidth="1"/>
    <col min="7" max="7" width="17.5703125" customWidth="1"/>
  </cols>
  <sheetData>
    <row r="1" spans="2:7" ht="178.5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30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29.25" customHeight="1" x14ac:dyDescent="0.25">
      <c r="B7" s="4" t="s">
        <v>8</v>
      </c>
      <c r="C7" s="5">
        <v>1755.6</v>
      </c>
      <c r="D7" s="6" t="s">
        <v>5</v>
      </c>
      <c r="E7" s="4" t="s">
        <v>8</v>
      </c>
      <c r="F7" s="5"/>
      <c r="G7" s="4"/>
    </row>
    <row r="8" spans="2:7" ht="31.5" customHeight="1" x14ac:dyDescent="0.25">
      <c r="B8" s="4" t="s">
        <v>9</v>
      </c>
      <c r="C8" s="5">
        <v>1727.42</v>
      </c>
      <c r="D8" s="6" t="s">
        <v>5</v>
      </c>
      <c r="E8" s="4" t="s">
        <v>9</v>
      </c>
      <c r="F8" s="5"/>
      <c r="G8" s="6"/>
    </row>
    <row r="9" spans="2:7" ht="30" customHeight="1" x14ac:dyDescent="0.25">
      <c r="B9" s="4" t="s">
        <v>10</v>
      </c>
      <c r="C9" s="5">
        <v>1617.65</v>
      </c>
      <c r="D9" s="6" t="s">
        <v>5</v>
      </c>
      <c r="E9" s="4" t="s">
        <v>10</v>
      </c>
      <c r="F9" s="5"/>
      <c r="G9" s="6"/>
    </row>
    <row r="10" spans="2:7" ht="29.25" customHeight="1" x14ac:dyDescent="0.25">
      <c r="B10" s="4" t="s">
        <v>14</v>
      </c>
      <c r="C10" s="5">
        <v>1743.08</v>
      </c>
      <c r="D10" s="6" t="s">
        <v>5</v>
      </c>
      <c r="E10" s="4" t="s">
        <v>14</v>
      </c>
      <c r="F10" s="5"/>
      <c r="G10" s="6"/>
    </row>
    <row r="11" spans="2:7" ht="29.25" customHeight="1" x14ac:dyDescent="0.25">
      <c r="B11" s="4" t="s">
        <v>15</v>
      </c>
      <c r="C11" s="5">
        <v>1949.27</v>
      </c>
      <c r="D11" s="6" t="s">
        <v>5</v>
      </c>
      <c r="E11" s="4" t="s">
        <v>15</v>
      </c>
      <c r="F11" s="5"/>
      <c r="G11" s="6"/>
    </row>
    <row r="12" spans="2:7" ht="30" customHeight="1" x14ac:dyDescent="0.25">
      <c r="B12" s="4" t="s">
        <v>16</v>
      </c>
      <c r="C12" s="7">
        <v>2648.87</v>
      </c>
      <c r="D12" s="6" t="s">
        <v>5</v>
      </c>
      <c r="E12" s="4" t="s">
        <v>16</v>
      </c>
      <c r="F12" s="5"/>
      <c r="G12" s="6"/>
    </row>
    <row r="13" spans="2:7" ht="29.25" customHeight="1" x14ac:dyDescent="0.25">
      <c r="B13" s="4" t="s">
        <v>17</v>
      </c>
      <c r="C13" s="7">
        <v>1847.95</v>
      </c>
      <c r="D13" s="6" t="s">
        <v>5</v>
      </c>
      <c r="E13" s="4" t="s">
        <v>17</v>
      </c>
      <c r="F13" s="5"/>
      <c r="G13" s="6"/>
    </row>
    <row r="14" spans="2:7" ht="28.5" customHeight="1" x14ac:dyDescent="0.25">
      <c r="B14" s="4" t="s">
        <v>4</v>
      </c>
      <c r="C14" s="8">
        <v>1755.48</v>
      </c>
      <c r="D14" s="6" t="s">
        <v>5</v>
      </c>
      <c r="E14" s="4" t="s">
        <v>4</v>
      </c>
      <c r="F14" s="5"/>
      <c r="G14" s="6"/>
    </row>
    <row r="15" spans="2:7" ht="30" customHeight="1" x14ac:dyDescent="0.25">
      <c r="B15" s="4" t="s">
        <v>6</v>
      </c>
      <c r="C15" s="7">
        <v>2273.7800000000002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17319.099999999999</v>
      </c>
      <c r="D16" s="4"/>
      <c r="E16" s="5" t="s">
        <v>11</v>
      </c>
      <c r="F16" s="9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17319.099999999999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L15" sqref="L15"/>
    </sheetView>
  </sheetViews>
  <sheetFormatPr defaultRowHeight="15" x14ac:dyDescent="0.25"/>
  <cols>
    <col min="4" max="4" width="12.140625" customWidth="1"/>
  </cols>
  <sheetData>
    <row r="1" spans="2:7" ht="196.5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31.5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31.5" customHeight="1" x14ac:dyDescent="0.25">
      <c r="B7" s="4" t="s">
        <v>8</v>
      </c>
      <c r="C7" s="5">
        <v>1587.6</v>
      </c>
      <c r="D7" s="6" t="s">
        <v>5</v>
      </c>
      <c r="E7" s="4" t="s">
        <v>8</v>
      </c>
      <c r="F7" s="5"/>
      <c r="G7" s="4"/>
    </row>
    <row r="8" spans="2:7" ht="31.5" customHeight="1" x14ac:dyDescent="0.25">
      <c r="B8" s="4" t="s">
        <v>9</v>
      </c>
      <c r="C8" s="5">
        <v>1890.9</v>
      </c>
      <c r="D8" s="6" t="s">
        <v>5</v>
      </c>
      <c r="E8" s="4" t="s">
        <v>9</v>
      </c>
      <c r="F8" s="5"/>
      <c r="G8" s="6"/>
    </row>
    <row r="9" spans="2:7" ht="30" customHeight="1" x14ac:dyDescent="0.25">
      <c r="B9" s="4" t="s">
        <v>10</v>
      </c>
      <c r="C9" s="5">
        <v>1965.9</v>
      </c>
      <c r="D9" s="6" t="s">
        <v>5</v>
      </c>
      <c r="E9" s="4" t="s">
        <v>10</v>
      </c>
      <c r="F9" s="5"/>
      <c r="G9" s="6"/>
    </row>
    <row r="10" spans="2:7" ht="29.25" customHeight="1" x14ac:dyDescent="0.25">
      <c r="B10" s="4" t="s">
        <v>14</v>
      </c>
      <c r="C10" s="5">
        <v>1739.1</v>
      </c>
      <c r="D10" s="6" t="s">
        <v>5</v>
      </c>
      <c r="E10" s="4" t="s">
        <v>14</v>
      </c>
      <c r="F10" s="5"/>
      <c r="G10" s="6"/>
    </row>
    <row r="11" spans="2:7" ht="30.75" customHeight="1" x14ac:dyDescent="0.25">
      <c r="B11" s="4" t="s">
        <v>15</v>
      </c>
      <c r="C11" s="5">
        <v>1965.9</v>
      </c>
      <c r="D11" s="6" t="s">
        <v>5</v>
      </c>
      <c r="E11" s="4" t="s">
        <v>15</v>
      </c>
      <c r="F11" s="5"/>
      <c r="G11" s="6"/>
    </row>
    <row r="12" spans="2:7" ht="30.75" customHeight="1" x14ac:dyDescent="0.25">
      <c r="B12" s="4" t="s">
        <v>16</v>
      </c>
      <c r="C12" s="7">
        <v>1739.45</v>
      </c>
      <c r="D12" s="6" t="s">
        <v>5</v>
      </c>
      <c r="E12" s="4" t="s">
        <v>16</v>
      </c>
      <c r="F12" s="5"/>
      <c r="G12" s="6"/>
    </row>
    <row r="13" spans="2:7" ht="30" customHeight="1" x14ac:dyDescent="0.25">
      <c r="B13" s="4" t="s">
        <v>17</v>
      </c>
      <c r="C13" s="7">
        <v>1738.75</v>
      </c>
      <c r="D13" s="6" t="s">
        <v>5</v>
      </c>
      <c r="E13" s="4" t="s">
        <v>17</v>
      </c>
      <c r="F13" s="5"/>
      <c r="G13" s="6"/>
    </row>
    <row r="14" spans="2:7" ht="30" customHeight="1" x14ac:dyDescent="0.25">
      <c r="B14" s="4" t="s">
        <v>4</v>
      </c>
      <c r="C14" s="8">
        <v>2079.3000000000002</v>
      </c>
      <c r="D14" s="6" t="s">
        <v>5</v>
      </c>
      <c r="E14" s="4" t="s">
        <v>4</v>
      </c>
      <c r="F14" s="5"/>
      <c r="G14" s="6"/>
    </row>
    <row r="15" spans="2:7" ht="28.5" customHeight="1" x14ac:dyDescent="0.25">
      <c r="B15" s="4" t="s">
        <v>6</v>
      </c>
      <c r="C15" s="7">
        <v>1880.85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16587.75</v>
      </c>
      <c r="D16" s="4"/>
      <c r="E16" s="5" t="s">
        <v>11</v>
      </c>
      <c r="F16" s="9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16587.75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J15" sqref="J15"/>
    </sheetView>
  </sheetViews>
  <sheetFormatPr defaultRowHeight="15" x14ac:dyDescent="0.25"/>
  <cols>
    <col min="4" max="4" width="11.7109375" customWidth="1"/>
    <col min="7" max="7" width="12" customWidth="1"/>
  </cols>
  <sheetData>
    <row r="1" spans="2:7" ht="201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33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28.5" customHeight="1" x14ac:dyDescent="0.25">
      <c r="B7" s="4" t="s">
        <v>8</v>
      </c>
      <c r="C7" s="5">
        <v>1332.86</v>
      </c>
      <c r="D7" s="6" t="s">
        <v>5</v>
      </c>
      <c r="E7" s="4" t="s">
        <v>8</v>
      </c>
      <c r="F7" s="5"/>
      <c r="G7" s="4"/>
    </row>
    <row r="8" spans="2:7" ht="31.5" customHeight="1" x14ac:dyDescent="0.25">
      <c r="B8" s="4" t="s">
        <v>9</v>
      </c>
      <c r="C8" s="5">
        <v>1367.14</v>
      </c>
      <c r="D8" s="6" t="s">
        <v>5</v>
      </c>
      <c r="E8" s="4" t="s">
        <v>9</v>
      </c>
      <c r="F8" s="5"/>
      <c r="G8" s="6"/>
    </row>
    <row r="9" spans="2:7" ht="32.25" customHeight="1" x14ac:dyDescent="0.25">
      <c r="B9" s="4" t="s">
        <v>10</v>
      </c>
      <c r="C9" s="5">
        <v>1724.41</v>
      </c>
      <c r="D9" s="6" t="s">
        <v>5</v>
      </c>
      <c r="E9" s="4" t="s">
        <v>10</v>
      </c>
      <c r="F9" s="5"/>
      <c r="G9" s="6"/>
    </row>
    <row r="10" spans="2:7" ht="31.5" customHeight="1" x14ac:dyDescent="0.25">
      <c r="B10" s="4" t="s">
        <v>14</v>
      </c>
      <c r="C10" s="5">
        <v>1202.4000000000001</v>
      </c>
      <c r="D10" s="6" t="s">
        <v>5</v>
      </c>
      <c r="E10" s="4" t="s">
        <v>14</v>
      </c>
      <c r="F10" s="5"/>
      <c r="G10" s="6"/>
    </row>
    <row r="11" spans="2:7" ht="29.25" customHeight="1" x14ac:dyDescent="0.25">
      <c r="B11" s="4" t="s">
        <v>15</v>
      </c>
      <c r="C11" s="5">
        <v>2238.6</v>
      </c>
      <c r="D11" s="6" t="s">
        <v>5</v>
      </c>
      <c r="E11" s="4" t="s">
        <v>15</v>
      </c>
      <c r="F11" s="5"/>
      <c r="G11" s="6"/>
    </row>
    <row r="12" spans="2:7" ht="33" customHeight="1" x14ac:dyDescent="0.25">
      <c r="B12" s="4" t="s">
        <v>16</v>
      </c>
      <c r="C12" s="7">
        <v>1202.4000000000001</v>
      </c>
      <c r="D12" s="6" t="s">
        <v>5</v>
      </c>
      <c r="E12" s="4" t="s">
        <v>16</v>
      </c>
      <c r="F12" s="5"/>
      <c r="G12" s="6"/>
    </row>
    <row r="13" spans="2:7" ht="30" customHeight="1" x14ac:dyDescent="0.25">
      <c r="B13" s="4" t="s">
        <v>17</v>
      </c>
      <c r="C13" s="7">
        <v>1608.6</v>
      </c>
      <c r="D13" s="6" t="s">
        <v>5</v>
      </c>
      <c r="E13" s="4" t="s">
        <v>17</v>
      </c>
      <c r="F13" s="5"/>
      <c r="G13" s="6"/>
    </row>
    <row r="14" spans="2:7" ht="29.25" customHeight="1" x14ac:dyDescent="0.25">
      <c r="B14" s="4" t="s">
        <v>4</v>
      </c>
      <c r="C14" s="8">
        <v>1405.5</v>
      </c>
      <c r="D14" s="6" t="s">
        <v>5</v>
      </c>
      <c r="E14" s="4" t="s">
        <v>4</v>
      </c>
      <c r="F14" s="5"/>
      <c r="G14" s="6"/>
    </row>
    <row r="15" spans="2:7" ht="28.5" customHeight="1" x14ac:dyDescent="0.25">
      <c r="B15" s="4" t="s">
        <v>6</v>
      </c>
      <c r="C15" s="8">
        <v>1405.5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13487.41</v>
      </c>
      <c r="D16" s="4"/>
      <c r="E16" s="5" t="s">
        <v>11</v>
      </c>
      <c r="F16" s="9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13487.41</v>
      </c>
      <c r="E18" s="17"/>
      <c r="F18" s="17"/>
      <c r="G18" s="18"/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tabSelected="1" topLeftCell="A4" workbookViewId="0">
      <selection activeCell="D28" sqref="D28"/>
    </sheetView>
  </sheetViews>
  <sheetFormatPr defaultRowHeight="15" x14ac:dyDescent="0.25"/>
  <cols>
    <col min="4" max="4" width="12.85546875" customWidth="1"/>
    <col min="7" max="7" width="12.140625" customWidth="1"/>
  </cols>
  <sheetData>
    <row r="1" spans="2:7" ht="220.5" customHeight="1" x14ac:dyDescent="0.25">
      <c r="B1" t="s">
        <v>18</v>
      </c>
    </row>
    <row r="2" spans="2:7" x14ac:dyDescent="0.25">
      <c r="C2" t="s">
        <v>19</v>
      </c>
    </row>
    <row r="3" spans="2:7" x14ac:dyDescent="0.25">
      <c r="C3" s="1" t="s">
        <v>13</v>
      </c>
      <c r="D3" s="1"/>
    </row>
    <row r="4" spans="2:7" x14ac:dyDescent="0.25">
      <c r="B4" s="2" t="s">
        <v>0</v>
      </c>
      <c r="C4" s="3"/>
      <c r="D4" s="3"/>
      <c r="E4" s="10" t="s">
        <v>1</v>
      </c>
      <c r="F4" s="11"/>
      <c r="G4" s="12"/>
    </row>
    <row r="5" spans="2:7" x14ac:dyDescent="0.25">
      <c r="B5" s="13" t="s">
        <v>2</v>
      </c>
      <c r="C5" s="14"/>
      <c r="D5" s="15"/>
      <c r="E5" s="13" t="s">
        <v>3</v>
      </c>
      <c r="F5" s="14"/>
      <c r="G5" s="15"/>
    </row>
    <row r="6" spans="2:7" ht="29.25" customHeight="1" x14ac:dyDescent="0.25">
      <c r="B6" s="4" t="s">
        <v>7</v>
      </c>
      <c r="C6" s="5">
        <v>0</v>
      </c>
      <c r="D6" s="6" t="s">
        <v>5</v>
      </c>
      <c r="E6" s="4" t="s">
        <v>7</v>
      </c>
      <c r="F6" s="5"/>
      <c r="G6" s="4"/>
    </row>
    <row r="7" spans="2:7" ht="30" customHeight="1" x14ac:dyDescent="0.25">
      <c r="B7" s="4" t="s">
        <v>8</v>
      </c>
      <c r="C7" s="5">
        <v>2343</v>
      </c>
      <c r="D7" s="6" t="s">
        <v>5</v>
      </c>
      <c r="E7" s="4" t="s">
        <v>8</v>
      </c>
      <c r="F7" s="5"/>
      <c r="G7" s="4"/>
    </row>
    <row r="8" spans="2:7" ht="29.25" customHeight="1" x14ac:dyDescent="0.25">
      <c r="B8" s="4" t="s">
        <v>9</v>
      </c>
      <c r="C8" s="5">
        <v>1576</v>
      </c>
      <c r="D8" s="6" t="s">
        <v>5</v>
      </c>
      <c r="E8" s="4" t="s">
        <v>9</v>
      </c>
      <c r="F8" s="5"/>
      <c r="G8" s="6"/>
    </row>
    <row r="9" spans="2:7" ht="29.25" customHeight="1" x14ac:dyDescent="0.25">
      <c r="B9" s="4" t="s">
        <v>10</v>
      </c>
      <c r="C9" s="5">
        <v>1192.5</v>
      </c>
      <c r="D9" s="6" t="s">
        <v>5</v>
      </c>
      <c r="E9" s="4" t="s">
        <v>10</v>
      </c>
      <c r="F9" s="5"/>
      <c r="G9" s="6"/>
    </row>
    <row r="10" spans="2:7" ht="28.5" customHeight="1" x14ac:dyDescent="0.25">
      <c r="B10" s="4" t="s">
        <v>14</v>
      </c>
      <c r="C10" s="5">
        <v>2419</v>
      </c>
      <c r="D10" s="6" t="s">
        <v>5</v>
      </c>
      <c r="E10" s="4" t="s">
        <v>14</v>
      </c>
      <c r="F10" s="5"/>
      <c r="G10" s="6"/>
    </row>
    <row r="11" spans="2:7" ht="27.75" customHeight="1" x14ac:dyDescent="0.25">
      <c r="B11" s="4" t="s">
        <v>15</v>
      </c>
      <c r="C11" s="5">
        <v>1897</v>
      </c>
      <c r="D11" s="6" t="s">
        <v>5</v>
      </c>
      <c r="E11" s="4" t="s">
        <v>15</v>
      </c>
      <c r="F11" s="5"/>
      <c r="G11" s="6"/>
    </row>
    <row r="12" spans="2:7" ht="28.5" customHeight="1" x14ac:dyDescent="0.25">
      <c r="B12" s="4" t="s">
        <v>16</v>
      </c>
      <c r="C12" s="7">
        <v>1279</v>
      </c>
      <c r="D12" s="6" t="s">
        <v>5</v>
      </c>
      <c r="E12" s="4" t="s">
        <v>16</v>
      </c>
      <c r="F12" s="5"/>
      <c r="G12" s="6"/>
    </row>
    <row r="13" spans="2:7" ht="28.5" customHeight="1" x14ac:dyDescent="0.25">
      <c r="B13" s="4" t="s">
        <v>17</v>
      </c>
      <c r="C13" s="7">
        <v>1017.1</v>
      </c>
      <c r="D13" s="6" t="s">
        <v>5</v>
      </c>
      <c r="E13" s="4" t="s">
        <v>17</v>
      </c>
      <c r="F13" s="5"/>
      <c r="G13" s="6"/>
    </row>
    <row r="14" spans="2:7" ht="30" x14ac:dyDescent="0.25">
      <c r="B14" s="4" t="s">
        <v>4</v>
      </c>
      <c r="C14" s="8">
        <v>976</v>
      </c>
      <c r="D14" s="6" t="s">
        <v>5</v>
      </c>
      <c r="E14" s="4" t="s">
        <v>4</v>
      </c>
      <c r="F14" s="5"/>
      <c r="G14" s="6"/>
    </row>
    <row r="15" spans="2:7" ht="30" x14ac:dyDescent="0.25">
      <c r="B15" s="4" t="s">
        <v>6</v>
      </c>
      <c r="C15" s="7">
        <v>1239.5999999999999</v>
      </c>
      <c r="D15" s="6" t="s">
        <v>5</v>
      </c>
      <c r="E15" s="4" t="s">
        <v>6</v>
      </c>
      <c r="F15" s="5"/>
      <c r="G15" s="6"/>
    </row>
    <row r="16" spans="2:7" ht="15.75" x14ac:dyDescent="0.25">
      <c r="B16" s="5" t="s">
        <v>11</v>
      </c>
      <c r="C16" s="9">
        <f>SUM(C6:C15)</f>
        <v>13939.2</v>
      </c>
      <c r="D16" s="4"/>
      <c r="E16" s="5" t="s">
        <v>11</v>
      </c>
      <c r="F16" s="9">
        <f>SUM(F6:F14)</f>
        <v>0</v>
      </c>
      <c r="G16" s="6"/>
    </row>
    <row r="17" spans="2:7" x14ac:dyDescent="0.25">
      <c r="B17" s="4"/>
      <c r="C17" s="5"/>
      <c r="D17" s="4"/>
      <c r="E17" s="4"/>
      <c r="F17" s="4"/>
      <c r="G17" s="4"/>
    </row>
    <row r="18" spans="2:7" ht="18.75" x14ac:dyDescent="0.25">
      <c r="B18" s="13" t="s">
        <v>12</v>
      </c>
      <c r="C18" s="15"/>
      <c r="D18" s="16">
        <f>C16-F16</f>
        <v>13939.2</v>
      </c>
      <c r="E18" s="17"/>
      <c r="F18" s="17"/>
      <c r="G18" s="18"/>
    </row>
    <row r="28" spans="2:7" x14ac:dyDescent="0.25">
      <c r="D28" t="s">
        <v>21</v>
      </c>
    </row>
  </sheetData>
  <mergeCells count="5">
    <mergeCell ref="E4:G4"/>
    <mergeCell ref="B5:D5"/>
    <mergeCell ref="E5:G5"/>
    <mergeCell ref="B18:C18"/>
    <mergeCell ref="D18:G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22</vt:lpstr>
      <vt:lpstr>27</vt:lpstr>
      <vt:lpstr>28</vt:lpstr>
      <vt:lpstr>29</vt:lpstr>
      <vt:lpstr>30</vt:lpstr>
      <vt:lpstr>78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2015-02-06T12:05:50Z</dcterms:modified>
</cp:coreProperties>
</file>